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19" i="19" l="1"/>
  <c r="J19" i="17" l="1"/>
  <c r="J18" i="20"/>
  <c r="C36" i="17"/>
  <c r="D36" s="1"/>
  <c r="G36" s="1"/>
  <c r="C35"/>
  <c r="D35" s="1"/>
  <c r="G35" s="1"/>
  <c r="C18" i="19"/>
  <c r="C19"/>
  <c r="C20"/>
  <c r="C21"/>
  <c r="C22"/>
  <c r="C23"/>
  <c r="C24"/>
  <c r="C25"/>
  <c r="D25" s="1"/>
  <c r="G25" s="1"/>
  <c r="C26"/>
  <c r="C27"/>
  <c r="D27" s="1"/>
  <c r="G27" s="1"/>
  <c r="C28"/>
  <c r="C29"/>
  <c r="C30"/>
  <c r="C31"/>
  <c r="D31" s="1"/>
  <c r="G31" s="1"/>
  <c r="C32"/>
  <c r="C33"/>
  <c r="D33" s="1"/>
  <c r="G33" s="1"/>
  <c r="C34"/>
  <c r="C35"/>
  <c r="D35" s="1"/>
  <c r="G35" s="1"/>
  <c r="C36"/>
  <c r="D36" s="1"/>
  <c r="G36" s="1"/>
  <c r="C37"/>
  <c r="D37" s="1"/>
  <c r="G37" s="1"/>
  <c r="C38"/>
  <c r="D38" s="1"/>
  <c r="G38" s="1"/>
  <c r="C39"/>
  <c r="D39" s="1"/>
  <c r="G39" s="1"/>
  <c r="C17"/>
  <c r="C18" i="17"/>
  <c r="D18" s="1"/>
  <c r="C19"/>
  <c r="C20"/>
  <c r="D20" s="1"/>
  <c r="G20" s="1"/>
  <c r="C21"/>
  <c r="C22"/>
  <c r="D22" s="1"/>
  <c r="G22" s="1"/>
  <c r="C23"/>
  <c r="C24"/>
  <c r="C25"/>
  <c r="C26"/>
  <c r="C27"/>
  <c r="C28"/>
  <c r="C29"/>
  <c r="C30"/>
  <c r="D30" s="1"/>
  <c r="G30" s="1"/>
  <c r="C31"/>
  <c r="C32"/>
  <c r="D32" s="1"/>
  <c r="G32" s="1"/>
  <c r="C33"/>
  <c r="D33" s="1"/>
  <c r="G33" s="1"/>
  <c r="C34"/>
  <c r="D34" s="1"/>
  <c r="G34" s="1"/>
  <c r="C17"/>
  <c r="C17" i="20"/>
  <c r="D17" s="1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C34"/>
  <c r="C35"/>
  <c r="D35" s="1"/>
  <c r="G35" s="1"/>
  <c r="C16"/>
  <c r="D34"/>
  <c r="G34" s="1"/>
  <c r="D33"/>
  <c r="G33" s="1"/>
  <c r="D34" i="19"/>
  <c r="G34" s="1"/>
  <c r="J27" i="17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 s="1"/>
  <c r="D32" i="19"/>
  <c r="G32" s="1"/>
  <c r="D29" i="17"/>
  <c r="G29" s="1"/>
  <c r="D28"/>
  <c r="G28" s="1"/>
  <c r="D27"/>
  <c r="G27" s="1"/>
  <c r="D26"/>
  <c r="G26" s="1"/>
  <c r="D25"/>
  <c r="G25" s="1"/>
  <c r="D24"/>
  <c r="G24" s="1"/>
  <c r="D23"/>
  <c r="G23" s="1"/>
  <c r="D32" i="20"/>
  <c r="G32" s="1"/>
  <c r="D30"/>
  <c r="G30" s="1"/>
  <c r="D28"/>
  <c r="G28" s="1"/>
  <c r="D26"/>
  <c r="G26" s="1"/>
  <c r="I17" i="2"/>
  <c r="D21" i="17"/>
  <c r="G21" s="1"/>
  <c r="D19"/>
  <c r="G19" s="1"/>
  <c r="D17"/>
  <c r="G17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 s="1"/>
  <c r="J26"/>
  <c r="D16" i="17"/>
  <c r="D15" i="20"/>
  <c r="G15"/>
  <c r="D16"/>
  <c r="G16" s="1"/>
  <c r="D18"/>
  <c r="G18" s="1"/>
  <c r="D20"/>
  <c r="G20" s="1"/>
  <c r="D22"/>
  <c r="G22" s="1"/>
  <c r="D24"/>
  <c r="G24" s="1"/>
  <c r="E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8"/>
  <c r="G28" s="1"/>
  <c r="D29"/>
  <c r="G29" s="1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6" i="20"/>
  <c r="J28"/>
  <c r="J19"/>
  <c r="J28" i="19"/>
  <c r="J20"/>
  <c r="J21" s="1"/>
  <c r="J29" s="1"/>
  <c r="J29" i="17"/>
  <c r="F11" i="2"/>
  <c r="H20" s="1"/>
  <c r="F12"/>
  <c r="H21" s="1"/>
  <c r="C13"/>
  <c r="C12"/>
  <c r="C11"/>
  <c r="G16" i="17"/>
  <c r="J21" l="1"/>
  <c r="J30" i="20"/>
  <c r="D13" i="2" s="1"/>
  <c r="J30" i="19"/>
  <c r="D12" i="2" s="1"/>
  <c r="J31" i="17"/>
  <c r="D11" i="2" s="1"/>
  <c r="J20" i="20"/>
  <c r="J29" s="1"/>
  <c r="B13" i="2" s="1"/>
  <c r="J30" i="17"/>
  <c r="B11" i="2" s="1"/>
  <c r="B12"/>
  <c r="J31" i="19"/>
  <c r="E12" i="2" s="1"/>
  <c r="G17" i="20"/>
  <c r="F11"/>
  <c r="G13" i="2" s="1"/>
  <c r="I22" s="1"/>
  <c r="G18" i="17"/>
  <c r="F12"/>
  <c r="G11" i="2" s="1"/>
  <c r="I20" s="1"/>
  <c r="F12" i="19"/>
  <c r="G12" i="2" s="1"/>
  <c r="I21" s="1"/>
  <c r="J31" i="20" l="1"/>
  <c r="E13" i="2" s="1"/>
  <c r="J32" i="17"/>
  <c r="E11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<sst xmlns="http://schemas.openxmlformats.org/spreadsheetml/2006/main" count="104" uniqueCount="53">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</sst>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59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Punto1!$E$16:$E$36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Punto1!$D$16:$D$36</c:f>
              <c:numCache>
                <c:formatCode>0.000</c:formatCode>
                <c:ptCount val="21"/>
                <c:pt idx="0">
                  <c:v>0</c:v>
                </c:pt>
                <c:pt idx="1">
                  <c:v>0.46166341992519794</c:v>
                </c:pt>
                <c:pt idx="2">
                  <c:v>0.77787684544026559</c:v>
                </c:pt>
                <c:pt idx="3">
                  <c:v>1.3114870009969424</c:v>
                </c:pt>
                <c:pt idx="4">
                  <c:v>1.410303696470401</c:v>
                </c:pt>
                <c:pt idx="5">
                  <c:v>1.568410409227935</c:v>
                </c:pt>
                <c:pt idx="6">
                  <c:v>1.4300670355650926</c:v>
                </c:pt>
                <c:pt idx="7">
                  <c:v>1.3016053314495963</c:v>
                </c:pt>
                <c:pt idx="8">
                  <c:v>1.0743269318606414</c:v>
                </c:pt>
                <c:pt idx="9">
                  <c:v>0.97551023638718293</c:v>
                </c:pt>
                <c:pt idx="10">
                  <c:v>0.89645688000841606</c:v>
                </c:pt>
                <c:pt idx="11">
                  <c:v>0.82728519317699512</c:v>
                </c:pt>
                <c:pt idx="12">
                  <c:v>0.77787684544026559</c:v>
                </c:pt>
                <c:pt idx="13">
                  <c:v>0.74823183679822791</c:v>
                </c:pt>
                <c:pt idx="14">
                  <c:v>0.72846849770353628</c:v>
                </c:pt>
                <c:pt idx="15">
                  <c:v>0.70870515860884453</c:v>
                </c:pt>
                <c:pt idx="16">
                  <c:v>0.67906014996680697</c:v>
                </c:pt>
                <c:pt idx="17">
                  <c:v>0.66917848041946115</c:v>
                </c:pt>
                <c:pt idx="18">
                  <c:v>0.65929681087211522</c:v>
                </c:pt>
                <c:pt idx="19">
                  <c:v>0.64941514132476941</c:v>
                </c:pt>
                <c:pt idx="20">
                  <c:v>0.63953347177742348</c:v>
                </c:pt>
              </c:numCache>
            </c:numRef>
          </c:yVal>
          <c:smooth val="1"/>
        </c:ser>
        <c:axId val="51458816"/>
        <c:axId val="51906432"/>
      </c:scatterChart>
      <c:valAx>
        <c:axId val="514588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1906432"/>
        <c:crosses val="autoZero"/>
        <c:crossBetween val="midCat"/>
        <c:majorUnit val="1"/>
      </c:valAx>
      <c:valAx>
        <c:axId val="519064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1458816"/>
        <c:crossesAt val="0"/>
        <c:crossBetween val="midCat"/>
        <c:majorUnit val="0.1"/>
        <c:minorUnit val="2.0000000000000007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92" l="0.78740157480314954" r="0.78740157480314954" t="0.98425196850393692" header="0" footer="0.98425196850393692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31E-2"/>
          <c:w val="0.82878107350913877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Punto2!$E$16:$E$39</c:f>
              <c:numCache>
                <c:formatCode>0.0</c:formatCode>
                <c:ptCount val="2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</c:numCache>
            </c:numRef>
          </c:xVal>
          <c:yVal>
            <c:numRef>
              <c:f>Punto2!$D$16:$D$39</c:f>
              <c:numCache>
                <c:formatCode>0.000</c:formatCode>
                <c:ptCount val="24"/>
                <c:pt idx="0">
                  <c:v>0</c:v>
                </c:pt>
                <c:pt idx="1">
                  <c:v>0.43201841128316038</c:v>
                </c:pt>
                <c:pt idx="2">
                  <c:v>0.64941514132476941</c:v>
                </c:pt>
                <c:pt idx="3">
                  <c:v>0.94586522774514536</c:v>
                </c:pt>
                <c:pt idx="4">
                  <c:v>1.1929069664287919</c:v>
                </c:pt>
                <c:pt idx="5">
                  <c:v>1.489357052849168</c:v>
                </c:pt>
                <c:pt idx="6">
                  <c:v>1.785807139269544</c:v>
                </c:pt>
                <c:pt idx="7">
                  <c:v>1.9142688433850406</c:v>
                </c:pt>
                <c:pt idx="8">
                  <c:v>2.0723755561425743</c:v>
                </c:pt>
                <c:pt idx="9">
                  <c:v>2.1514289125213408</c:v>
                </c:pt>
                <c:pt idx="10">
                  <c:v>2.2798906166368376</c:v>
                </c:pt>
                <c:pt idx="11">
                  <c:v>2.1810739211633785</c:v>
                </c:pt>
                <c:pt idx="12">
                  <c:v>1.8352154870062733</c:v>
                </c:pt>
                <c:pt idx="13">
                  <c:v>1.6079370874173182</c:v>
                </c:pt>
                <c:pt idx="14">
                  <c:v>1.5387654005858973</c:v>
                </c:pt>
                <c:pt idx="15">
                  <c:v>1.4794753833018222</c:v>
                </c:pt>
                <c:pt idx="16">
                  <c:v>1.4004220269230552</c:v>
                </c:pt>
                <c:pt idx="17">
                  <c:v>1.34113200963898</c:v>
                </c:pt>
                <c:pt idx="18" formatCode="0.0000">
                  <c:v>1.3016053314495963</c:v>
                </c:pt>
                <c:pt idx="19" formatCode="0.0000">
                  <c:v>1.2818419923549049</c:v>
                </c:pt>
                <c:pt idx="20" formatCode="0.0000">
                  <c:v>1.2620786532602131</c:v>
                </c:pt>
                <c:pt idx="21" formatCode="0.0000">
                  <c:v>1.2423153141655214</c:v>
                </c:pt>
                <c:pt idx="22" formatCode="0.0000">
                  <c:v>1.2225519750708296</c:v>
                </c:pt>
                <c:pt idx="23">
                  <c:v>1.2126703055234838</c:v>
                </c:pt>
              </c:numCache>
            </c:numRef>
          </c:yVal>
          <c:smooth val="1"/>
        </c:ser>
        <c:axId val="60238848"/>
        <c:axId val="60283136"/>
      </c:scatterChart>
      <c:valAx>
        <c:axId val="602388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283136"/>
        <c:crosses val="autoZero"/>
        <c:crossBetween val="midCat"/>
        <c:majorUnit val="1"/>
        <c:minorUnit val="1"/>
      </c:valAx>
      <c:valAx>
        <c:axId val="60283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2388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Punto3!$E$15:$E$35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Punto3!$D$15:$D$35</c:f>
              <c:numCache>
                <c:formatCode>0.000</c:formatCode>
                <c:ptCount val="21"/>
                <c:pt idx="0">
                  <c:v>0</c:v>
                </c:pt>
                <c:pt idx="1">
                  <c:v>0.7877585149876114</c:v>
                </c:pt>
                <c:pt idx="2">
                  <c:v>1.2917236619022507</c:v>
                </c:pt>
                <c:pt idx="3">
                  <c:v>1.5881737483226268</c:v>
                </c:pt>
                <c:pt idx="4">
                  <c:v>2.0130855388584989</c:v>
                </c:pt>
                <c:pt idx="5">
                  <c:v>2.2601272775421455</c:v>
                </c:pt>
                <c:pt idx="6">
                  <c:v>2.4379973293943715</c:v>
                </c:pt>
                <c:pt idx="7">
                  <c:v>2.5664590335098674</c:v>
                </c:pt>
                <c:pt idx="8">
                  <c:v>2.6356307203412883</c:v>
                </c:pt>
                <c:pt idx="9">
                  <c:v>2.6751573985306716</c:v>
                </c:pt>
                <c:pt idx="10">
                  <c:v>2.6455123898886339</c:v>
                </c:pt>
                <c:pt idx="11">
                  <c:v>2.596104042151905</c:v>
                </c:pt>
                <c:pt idx="12">
                  <c:v>2.5565773639625213</c:v>
                </c:pt>
                <c:pt idx="13">
                  <c:v>2.4577606684890627</c:v>
                </c:pt>
                <c:pt idx="14">
                  <c:v>2.3194172948262208</c:v>
                </c:pt>
                <c:pt idx="15" formatCode="0.0000">
                  <c:v>2.2304822689001078</c:v>
                </c:pt>
                <c:pt idx="16" formatCode="0.0000">
                  <c:v>2.1613105820686873</c:v>
                </c:pt>
                <c:pt idx="17" formatCode="0.0000">
                  <c:v>2.1217839038793032</c:v>
                </c:pt>
                <c:pt idx="18" formatCode="0.0000">
                  <c:v>2.0624938865952278</c:v>
                </c:pt>
                <c:pt idx="19" formatCode="0.0000">
                  <c:v>2.022967208405845</c:v>
                </c:pt>
                <c:pt idx="20" formatCode="0.0000">
                  <c:v>2.0032038693111529</c:v>
                </c:pt>
              </c:numCache>
            </c:numRef>
          </c:yVal>
          <c:smooth val="1"/>
        </c:ser>
        <c:axId val="67445120"/>
        <c:axId val="67447424"/>
      </c:scatterChart>
      <c:valAx>
        <c:axId val="674451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447424"/>
        <c:crosses val="autoZero"/>
        <c:crossBetween val="midCat"/>
        <c:majorUnit val="1"/>
        <c:minorUnit val="1"/>
      </c:valAx>
      <c:valAx>
        <c:axId val="674474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08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4451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4"/>
                  <c:y val="-2.494488188976378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55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1.3709</c:v>
                </c:pt>
                <c:pt idx="1">
                  <c:v>1.568410409227935</c:v>
                </c:pt>
                <c:pt idx="2">
                  <c:v>2.2798906166368376</c:v>
                </c:pt>
                <c:pt idx="3">
                  <c:v>2.6751573985306716</c:v>
                </c:pt>
              </c:numCache>
            </c:numRef>
          </c:yVal>
        </c:ser>
        <c:axId val="67444096"/>
        <c:axId val="67499520"/>
      </c:scatterChart>
      <c:valAx>
        <c:axId val="674440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499520"/>
        <c:crosses val="autoZero"/>
        <c:crossBetween val="midCat"/>
      </c:valAx>
      <c:valAx>
        <c:axId val="6749952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4440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1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2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2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59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59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4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4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F37" sqref="F37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1.568410409227935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59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21.32</v>
      </c>
    </row>
    <row r="17" spans="1:18">
      <c r="A17" s="29">
        <v>0.5</v>
      </c>
      <c r="B17" s="32">
        <v>36</v>
      </c>
      <c r="C17" s="33">
        <f>(0.00299639*B17+0.03211882)/9.81*1000</f>
        <v>14.270016309887868</v>
      </c>
      <c r="D17" s="33">
        <f t="shared" si="0"/>
        <v>0.46166341992519794</v>
      </c>
      <c r="E17" s="29">
        <v>0.5</v>
      </c>
      <c r="F17" s="35">
        <v>22</v>
      </c>
      <c r="G17" s="34">
        <f t="shared" si="1"/>
        <v>0.92332683985039588</v>
      </c>
      <c r="I17" s="23" t="s">
        <v>11</v>
      </c>
      <c r="J17" s="23">
        <v>86.07</v>
      </c>
    </row>
    <row r="18" spans="1:18">
      <c r="A18" s="29">
        <f t="shared" ref="A18:A41" si="2">A17+0.5</f>
        <v>1</v>
      </c>
      <c r="B18" s="32">
        <v>68</v>
      </c>
      <c r="C18" s="33">
        <f t="shared" ref="C18:C36" si="3">(0.00299639*B18+0.03211882)/9.81*1000</f>
        <v>24.044173292558611</v>
      </c>
      <c r="D18" s="33">
        <f t="shared" si="0"/>
        <v>0.77787684544026559</v>
      </c>
      <c r="E18" s="29">
        <f t="shared" ref="E18:E25" si="4">E17+0.5</f>
        <v>1</v>
      </c>
      <c r="F18" s="35">
        <v>44</v>
      </c>
      <c r="G18" s="34">
        <f t="shared" si="1"/>
        <v>1.5557536908805312</v>
      </c>
      <c r="I18" s="23" t="s">
        <v>12</v>
      </c>
      <c r="J18" s="37">
        <v>78.099999999999994</v>
      </c>
    </row>
    <row r="19" spans="1:18">
      <c r="A19" s="29">
        <f t="shared" si="2"/>
        <v>1.5</v>
      </c>
      <c r="B19" s="32">
        <v>122</v>
      </c>
      <c r="C19" s="33">
        <f t="shared" si="3"/>
        <v>40.538063200815486</v>
      </c>
      <c r="D19" s="33">
        <f t="shared" si="0"/>
        <v>1.3114870009969424</v>
      </c>
      <c r="E19" s="29">
        <f t="shared" si="4"/>
        <v>1.5</v>
      </c>
      <c r="F19" s="35">
        <v>100</v>
      </c>
      <c r="G19" s="34">
        <f t="shared" si="1"/>
        <v>2.6229740019938848</v>
      </c>
      <c r="I19" s="23" t="s">
        <v>13</v>
      </c>
      <c r="J19" s="38">
        <f>J17-J18</f>
        <v>7.9699999999999989</v>
      </c>
    </row>
    <row r="20" spans="1:18">
      <c r="A20" s="29">
        <f t="shared" si="2"/>
        <v>2</v>
      </c>
      <c r="B20" s="32">
        <v>132</v>
      </c>
      <c r="C20" s="33">
        <f t="shared" si="3"/>
        <v>43.592487257900096</v>
      </c>
      <c r="D20" s="33">
        <f t="shared" si="0"/>
        <v>1.410303696470401</v>
      </c>
      <c r="E20" s="29">
        <f t="shared" si="4"/>
        <v>2</v>
      </c>
      <c r="F20" s="35">
        <v>170</v>
      </c>
      <c r="G20" s="34">
        <f t="shared" si="1"/>
        <v>2.820607392940802</v>
      </c>
      <c r="I20" s="39" t="s">
        <v>14</v>
      </c>
      <c r="J20" s="40">
        <f>J18-J16</f>
        <v>56.779999999999994</v>
      </c>
    </row>
    <row r="21" spans="1:18">
      <c r="A21" s="29">
        <f t="shared" si="2"/>
        <v>2.5</v>
      </c>
      <c r="B21" s="32">
        <v>148</v>
      </c>
      <c r="C21" s="33">
        <f t="shared" si="3"/>
        <v>48.479565749235469</v>
      </c>
      <c r="D21" s="33">
        <f t="shared" si="0"/>
        <v>1.568410409227935</v>
      </c>
      <c r="E21" s="29">
        <f t="shared" si="4"/>
        <v>2.5</v>
      </c>
      <c r="F21" s="35">
        <v>250</v>
      </c>
      <c r="G21" s="34">
        <f t="shared" si="1"/>
        <v>3.1368208184558699</v>
      </c>
      <c r="I21" s="39" t="s">
        <v>15</v>
      </c>
      <c r="J21" s="38">
        <f>(J19/J20)*100</f>
        <v>14.036632617118702</v>
      </c>
    </row>
    <row r="22" spans="1:18">
      <c r="A22" s="29">
        <f t="shared" si="2"/>
        <v>3</v>
      </c>
      <c r="B22" s="32">
        <v>134</v>
      </c>
      <c r="C22" s="33">
        <f t="shared" si="3"/>
        <v>44.203372069317012</v>
      </c>
      <c r="D22" s="33">
        <f t="shared" si="0"/>
        <v>1.4300670355650926</v>
      </c>
      <c r="E22" s="29">
        <f t="shared" si="4"/>
        <v>3</v>
      </c>
      <c r="F22" s="35">
        <v>320</v>
      </c>
      <c r="G22" s="34">
        <f t="shared" si="1"/>
        <v>2.8601340711301853</v>
      </c>
      <c r="K22" s="18"/>
      <c r="L22" s="18"/>
    </row>
    <row r="23" spans="1:18">
      <c r="A23" s="29">
        <f t="shared" si="2"/>
        <v>3.5</v>
      </c>
      <c r="B23" s="32">
        <v>121</v>
      </c>
      <c r="C23" s="33">
        <f t="shared" si="3"/>
        <v>40.232620795107024</v>
      </c>
      <c r="D23" s="33">
        <f t="shared" si="0"/>
        <v>1.3016053314495963</v>
      </c>
      <c r="E23" s="29">
        <f t="shared" si="4"/>
        <v>3.5</v>
      </c>
      <c r="F23" s="35">
        <v>380</v>
      </c>
      <c r="G23" s="34">
        <f t="shared" si="1"/>
        <v>2.6032106628991927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98</v>
      </c>
      <c r="C24" s="33">
        <f t="shared" si="3"/>
        <v>33.207445463812427</v>
      </c>
      <c r="D24" s="33">
        <f t="shared" si="0"/>
        <v>1.0743269318606414</v>
      </c>
      <c r="E24" s="29">
        <f t="shared" si="4"/>
        <v>4</v>
      </c>
      <c r="F24" s="35">
        <v>460</v>
      </c>
      <c r="G24" s="34">
        <f t="shared" si="1"/>
        <v>2.1486538637212829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88</v>
      </c>
      <c r="C25" s="33">
        <f t="shared" si="3"/>
        <v>30.153021406727824</v>
      </c>
      <c r="D25" s="33">
        <f t="shared" si="0"/>
        <v>0.97551023638718293</v>
      </c>
      <c r="E25" s="29">
        <f t="shared" si="4"/>
        <v>4.5</v>
      </c>
      <c r="F25" s="35">
        <v>542</v>
      </c>
      <c r="G25" s="34">
        <f t="shared" si="1"/>
        <v>1.9510204727743659</v>
      </c>
      <c r="H25" s="2"/>
      <c r="I25" s="39" t="s">
        <v>18</v>
      </c>
      <c r="J25" s="41">
        <v>281.12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80</v>
      </c>
      <c r="C26" s="33">
        <f t="shared" si="3"/>
        <v>27.709482161060141</v>
      </c>
      <c r="D26" s="33">
        <f t="shared" si="0"/>
        <v>0.89645688000841606</v>
      </c>
      <c r="E26" s="29">
        <f t="shared" ref="E26:E32" si="5">E25+0.5</f>
        <v>5</v>
      </c>
      <c r="F26" s="35">
        <v>660</v>
      </c>
      <c r="G26" s="34">
        <f t="shared" si="1"/>
        <v>1.7929137600168321</v>
      </c>
      <c r="I26" s="39" t="s">
        <v>19</v>
      </c>
      <c r="J26" s="41">
        <v>149.76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73</v>
      </c>
      <c r="C27" s="33">
        <f t="shared" si="3"/>
        <v>25.571385321100919</v>
      </c>
      <c r="D27" s="33">
        <f t="shared" si="0"/>
        <v>0.82728519317699512</v>
      </c>
      <c r="E27" s="29">
        <f t="shared" si="5"/>
        <v>5.5</v>
      </c>
      <c r="F27" s="35">
        <v>730</v>
      </c>
      <c r="G27" s="34">
        <f t="shared" si="1"/>
        <v>1.6545703863539902</v>
      </c>
      <c r="I27" s="39" t="s">
        <v>20</v>
      </c>
      <c r="J27" s="42">
        <f>J25-J26</f>
        <v>131.36000000000001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68</v>
      </c>
      <c r="C28" s="33">
        <f t="shared" si="3"/>
        <v>24.044173292558611</v>
      </c>
      <c r="D28" s="33">
        <f t="shared" si="0"/>
        <v>0.77787684544026559</v>
      </c>
      <c r="E28" s="29">
        <f t="shared" si="5"/>
        <v>6</v>
      </c>
      <c r="F28" s="35">
        <v>800</v>
      </c>
      <c r="G28" s="34">
        <f t="shared" si="1"/>
        <v>1.5557536908805312</v>
      </c>
      <c r="I28" s="39" t="s">
        <v>17</v>
      </c>
      <c r="J28" s="36">
        <v>1.9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65</v>
      </c>
      <c r="C29" s="33">
        <f t="shared" si="3"/>
        <v>23.127846075433226</v>
      </c>
      <c r="D29" s="33">
        <f t="shared" si="0"/>
        <v>0.74823183679822791</v>
      </c>
      <c r="E29" s="29">
        <f t="shared" si="5"/>
        <v>6.5</v>
      </c>
      <c r="F29" s="35">
        <v>890</v>
      </c>
      <c r="G29" s="34">
        <f t="shared" si="1"/>
        <v>1.4964636735964558</v>
      </c>
      <c r="I29" s="39" t="s">
        <v>36</v>
      </c>
      <c r="J29" s="43">
        <f>J28*B12</f>
        <v>58.728999999999999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63</v>
      </c>
      <c r="C30" s="33">
        <f t="shared" si="3"/>
        <v>22.516961264016306</v>
      </c>
      <c r="D30" s="33">
        <f t="shared" si="0"/>
        <v>0.72846849770353628</v>
      </c>
      <c r="E30" s="29">
        <f t="shared" si="5"/>
        <v>7</v>
      </c>
      <c r="F30" s="35">
        <v>970</v>
      </c>
      <c r="G30" s="34">
        <f t="shared" si="1"/>
        <v>1.4569369954070726</v>
      </c>
      <c r="I30" s="39" t="s">
        <v>21</v>
      </c>
      <c r="J30" s="43">
        <f>J21</f>
        <v>14.036632617118702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61</v>
      </c>
      <c r="C31" s="33">
        <f t="shared" si="3"/>
        <v>21.906076452599386</v>
      </c>
      <c r="D31" s="33">
        <f t="shared" si="0"/>
        <v>0.70870515860884453</v>
      </c>
      <c r="E31" s="29">
        <f t="shared" si="5"/>
        <v>7.5</v>
      </c>
      <c r="F31" s="35">
        <v>1060</v>
      </c>
      <c r="G31" s="34">
        <f t="shared" si="1"/>
        <v>1.4174103172176891</v>
      </c>
      <c r="I31" s="44" t="s">
        <v>37</v>
      </c>
      <c r="J31" s="43">
        <f>J27/J29</f>
        <v>2.2367144000408659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58</v>
      </c>
      <c r="C32" s="33">
        <f t="shared" si="3"/>
        <v>20.989749235474005</v>
      </c>
      <c r="D32" s="33">
        <f t="shared" si="0"/>
        <v>0.67906014996680697</v>
      </c>
      <c r="E32" s="29">
        <f t="shared" si="5"/>
        <v>8</v>
      </c>
      <c r="F32" s="35">
        <v>1140</v>
      </c>
      <c r="G32" s="34">
        <f t="shared" si="1"/>
        <v>1.3581202999336139</v>
      </c>
      <c r="I32" s="44" t="s">
        <v>38</v>
      </c>
      <c r="J32" s="43">
        <f>J31/(1+J30/100)</f>
        <v>1.9613999016883457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57</v>
      </c>
      <c r="C33" s="33">
        <f t="shared" si="3"/>
        <v>20.684306829765543</v>
      </c>
      <c r="D33" s="33">
        <f t="shared" si="0"/>
        <v>0.66917848041946115</v>
      </c>
      <c r="E33" s="29">
        <f>E32+0.5</f>
        <v>8.5</v>
      </c>
      <c r="F33" s="35">
        <v>1210</v>
      </c>
      <c r="G33" s="34">
        <f t="shared" si="1"/>
        <v>1.3383569608389223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56</v>
      </c>
      <c r="C34" s="33">
        <f t="shared" si="3"/>
        <v>20.378864424057081</v>
      </c>
      <c r="D34" s="33">
        <f t="shared" si="0"/>
        <v>0.65929681087211522</v>
      </c>
      <c r="E34" s="29">
        <f t="shared" ref="E34:E41" si="6">E33+0.5</f>
        <v>9</v>
      </c>
      <c r="F34" s="35">
        <v>1280</v>
      </c>
      <c r="G34" s="34">
        <f t="shared" si="1"/>
        <v>1.3185936217442304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55</v>
      </c>
      <c r="C35" s="33">
        <f t="shared" si="3"/>
        <v>20.073422018348623</v>
      </c>
      <c r="D35" s="33">
        <f t="shared" si="0"/>
        <v>0.64941514132476941</v>
      </c>
      <c r="E35" s="29">
        <f t="shared" si="6"/>
        <v>9.5</v>
      </c>
      <c r="F35" s="35">
        <v>1320</v>
      </c>
      <c r="G35" s="34">
        <f t="shared" si="1"/>
        <v>1.2988302826495388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54</v>
      </c>
      <c r="C36" s="33">
        <f t="shared" si="3"/>
        <v>19.767979612640161</v>
      </c>
      <c r="D36" s="33">
        <f t="shared" si="0"/>
        <v>0.63953347177742348</v>
      </c>
      <c r="E36" s="29">
        <f t="shared" si="6"/>
        <v>10</v>
      </c>
      <c r="F36" s="35">
        <v>1350</v>
      </c>
      <c r="G36" s="34">
        <f t="shared" si="1"/>
        <v>1.279066943554847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F39" sqref="F39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2.2798906166368376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22.32</v>
      </c>
      <c r="L16" s="31"/>
      <c r="M16" s="54"/>
      <c r="N16" s="56"/>
    </row>
    <row r="17" spans="1:20">
      <c r="A17" s="29">
        <f>A16+0.5</f>
        <v>0.5</v>
      </c>
      <c r="B17" s="32">
        <v>33</v>
      </c>
      <c r="C17" s="33">
        <f>(0.00299639*B17+0.03211882)/9.81*1000</f>
        <v>13.353689092762487</v>
      </c>
      <c r="D17" s="33">
        <f t="shared" si="0"/>
        <v>0.43201841128316038</v>
      </c>
      <c r="E17" s="29">
        <v>0.5</v>
      </c>
      <c r="F17" s="35">
        <v>-10</v>
      </c>
      <c r="G17" s="34">
        <f t="shared" si="1"/>
        <v>0.43201841128316038</v>
      </c>
      <c r="I17" s="23" t="s">
        <v>11</v>
      </c>
      <c r="J17" s="37">
        <v>97.76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55</v>
      </c>
      <c r="C18" s="33">
        <f t="shared" ref="C18:C39" si="3">(0.00299639*B18+0.03211882)/9.81*1000</f>
        <v>20.073422018348623</v>
      </c>
      <c r="D18" s="33">
        <f t="shared" si="0"/>
        <v>0.64941514132476941</v>
      </c>
      <c r="E18" s="29">
        <f t="shared" ref="E18:E24" si="4">E17+0.5</f>
        <v>1</v>
      </c>
      <c r="F18" s="35">
        <v>-20</v>
      </c>
      <c r="G18" s="34">
        <f t="shared" si="1"/>
        <v>0.64941514132476941</v>
      </c>
      <c r="I18" s="23" t="s">
        <v>12</v>
      </c>
      <c r="J18" s="37">
        <v>88.47</v>
      </c>
      <c r="L18" s="31"/>
      <c r="M18" s="54"/>
      <c r="N18" s="56"/>
    </row>
    <row r="19" spans="1:20">
      <c r="A19" s="29">
        <f t="shared" si="2"/>
        <v>1.5</v>
      </c>
      <c r="B19" s="32">
        <v>85</v>
      </c>
      <c r="C19" s="33">
        <f t="shared" si="3"/>
        <v>29.236694189602442</v>
      </c>
      <c r="D19" s="33">
        <f t="shared" si="0"/>
        <v>0.94586522774514536</v>
      </c>
      <c r="E19" s="29">
        <f t="shared" si="4"/>
        <v>1.5</v>
      </c>
      <c r="F19" s="35">
        <v>-28</v>
      </c>
      <c r="G19" s="34">
        <f t="shared" si="1"/>
        <v>0.94586522774514536</v>
      </c>
      <c r="I19" s="23" t="s">
        <v>13</v>
      </c>
      <c r="J19" s="43">
        <f>J17-J18</f>
        <v>9.2900000000000063</v>
      </c>
      <c r="L19" s="31"/>
      <c r="M19" s="54"/>
      <c r="N19" s="57"/>
    </row>
    <row r="20" spans="1:20">
      <c r="A20" s="29">
        <f t="shared" si="2"/>
        <v>2</v>
      </c>
      <c r="B20" s="32">
        <v>110</v>
      </c>
      <c r="C20" s="33">
        <f t="shared" si="3"/>
        <v>36.87275433231396</v>
      </c>
      <c r="D20" s="33">
        <f t="shared" si="0"/>
        <v>1.1929069664287919</v>
      </c>
      <c r="E20" s="29">
        <f t="shared" si="4"/>
        <v>2</v>
      </c>
      <c r="F20" s="35">
        <v>-32</v>
      </c>
      <c r="G20" s="34">
        <f t="shared" si="1"/>
        <v>1.1929069664287919</v>
      </c>
      <c r="I20" s="39" t="s">
        <v>14</v>
      </c>
      <c r="J20" s="36">
        <f>J18-J16</f>
        <v>66.150000000000006</v>
      </c>
      <c r="L20" s="31"/>
      <c r="M20" s="58"/>
      <c r="N20" s="59"/>
    </row>
    <row r="21" spans="1:20">
      <c r="A21" s="29">
        <f t="shared" si="2"/>
        <v>2.5</v>
      </c>
      <c r="B21" s="32">
        <v>140</v>
      </c>
      <c r="C21" s="33">
        <f t="shared" si="3"/>
        <v>46.036026503567783</v>
      </c>
      <c r="D21" s="33">
        <f t="shared" si="0"/>
        <v>1.489357052849168</v>
      </c>
      <c r="E21" s="29">
        <f t="shared" si="4"/>
        <v>2.5</v>
      </c>
      <c r="F21" s="35">
        <v>-20</v>
      </c>
      <c r="G21" s="34">
        <f t="shared" si="1"/>
        <v>1.489357052849168</v>
      </c>
      <c r="I21" s="39" t="s">
        <v>15</v>
      </c>
      <c r="J21" s="43">
        <f>(J19/J20)*100</f>
        <v>14.043839758125481</v>
      </c>
      <c r="L21" s="31"/>
      <c r="M21" s="58"/>
      <c r="N21" s="57"/>
    </row>
    <row r="22" spans="1:20">
      <c r="A22" s="29">
        <f t="shared" si="2"/>
        <v>3</v>
      </c>
      <c r="B22" s="32">
        <v>170</v>
      </c>
      <c r="C22" s="33">
        <f t="shared" si="3"/>
        <v>55.199298674821605</v>
      </c>
      <c r="D22" s="33">
        <f t="shared" si="0"/>
        <v>1.785807139269544</v>
      </c>
      <c r="E22" s="29">
        <f t="shared" si="4"/>
        <v>3</v>
      </c>
      <c r="F22" s="35">
        <v>10</v>
      </c>
      <c r="G22" s="34">
        <f t="shared" si="1"/>
        <v>1.785807139269544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183</v>
      </c>
      <c r="C23" s="33">
        <f t="shared" si="3"/>
        <v>59.170049949031601</v>
      </c>
      <c r="D23" s="33">
        <f t="shared" si="0"/>
        <v>1.9142688433850406</v>
      </c>
      <c r="E23" s="29">
        <f t="shared" si="4"/>
        <v>3.5</v>
      </c>
      <c r="F23" s="35">
        <v>50</v>
      </c>
      <c r="G23" s="34">
        <f t="shared" si="1"/>
        <v>1.9142688433850406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199</v>
      </c>
      <c r="C24" s="33">
        <f t="shared" si="3"/>
        <v>64.057128440366967</v>
      </c>
      <c r="D24" s="33">
        <f t="shared" si="0"/>
        <v>2.0723755561425743</v>
      </c>
      <c r="E24" s="29">
        <f t="shared" si="4"/>
        <v>4</v>
      </c>
      <c r="F24" s="35">
        <v>116</v>
      </c>
      <c r="G24" s="34">
        <f t="shared" si="1"/>
        <v>2.0723755561425743</v>
      </c>
      <c r="H24" s="2"/>
      <c r="I24" s="39" t="s">
        <v>18</v>
      </c>
      <c r="J24" s="41">
        <v>278.45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207</v>
      </c>
      <c r="C25" s="33">
        <f t="shared" si="3"/>
        <v>66.500667686034646</v>
      </c>
      <c r="D25" s="33">
        <f t="shared" si="0"/>
        <v>2.1514289125213408</v>
      </c>
      <c r="E25" s="29">
        <f t="shared" ref="E25:E42" si="5">E24+0.5</f>
        <v>4.5</v>
      </c>
      <c r="F25" s="35">
        <v>186</v>
      </c>
      <c r="G25" s="34">
        <f t="shared" si="1"/>
        <v>2.1514289125213408</v>
      </c>
      <c r="H25" s="2"/>
      <c r="I25" s="39" t="s">
        <v>19</v>
      </c>
      <c r="J25" s="41">
        <v>137.79</v>
      </c>
      <c r="O25" s="1"/>
      <c r="P25" s="1"/>
      <c r="Q25" s="1"/>
      <c r="R25" s="1"/>
    </row>
    <row r="26" spans="1:20">
      <c r="A26" s="29">
        <f t="shared" si="2"/>
        <v>5</v>
      </c>
      <c r="B26" s="32">
        <v>220</v>
      </c>
      <c r="C26" s="33">
        <f t="shared" si="3"/>
        <v>70.471418960244648</v>
      </c>
      <c r="D26" s="33">
        <f t="shared" si="0"/>
        <v>2.2798906166368376</v>
      </c>
      <c r="E26" s="29">
        <f t="shared" si="5"/>
        <v>5</v>
      </c>
      <c r="F26" s="35">
        <v>260</v>
      </c>
      <c r="G26" s="34">
        <f t="shared" si="1"/>
        <v>2.2798906166368376</v>
      </c>
      <c r="I26" s="39" t="s">
        <v>20</v>
      </c>
      <c r="J26" s="45">
        <f>J24-J25</f>
        <v>140.66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210</v>
      </c>
      <c r="C27" s="33">
        <f t="shared" si="3"/>
        <v>67.416994903160031</v>
      </c>
      <c r="D27" s="33">
        <f t="shared" si="0"/>
        <v>2.1810739211633785</v>
      </c>
      <c r="E27" s="29">
        <f t="shared" si="5"/>
        <v>5.5</v>
      </c>
      <c r="F27" s="35">
        <v>330</v>
      </c>
      <c r="G27" s="34">
        <f t="shared" si="1"/>
        <v>2.1810739211633785</v>
      </c>
      <c r="I27" s="39" t="s">
        <v>17</v>
      </c>
      <c r="J27" s="36">
        <v>1.92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175</v>
      </c>
      <c r="C28" s="33">
        <f t="shared" si="3"/>
        <v>56.726510703363907</v>
      </c>
      <c r="D28" s="33">
        <f t="shared" si="0"/>
        <v>1.8352154870062733</v>
      </c>
      <c r="E28" s="29">
        <f t="shared" si="5"/>
        <v>6</v>
      </c>
      <c r="F28" s="35">
        <v>396</v>
      </c>
      <c r="G28" s="34">
        <f t="shared" si="1"/>
        <v>1.8352154870062733</v>
      </c>
      <c r="I28" s="39" t="s">
        <v>36</v>
      </c>
      <c r="J28" s="43">
        <f>J27*B12</f>
        <v>59.347200000000001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152</v>
      </c>
      <c r="C29" s="33">
        <f t="shared" si="3"/>
        <v>49.701335372069309</v>
      </c>
      <c r="D29" s="33">
        <f t="shared" si="0"/>
        <v>1.6079370874173182</v>
      </c>
      <c r="E29" s="29">
        <f t="shared" si="5"/>
        <v>6.5</v>
      </c>
      <c r="F29" s="35">
        <v>450</v>
      </c>
      <c r="G29" s="34">
        <f t="shared" si="1"/>
        <v>1.6079370874173182</v>
      </c>
      <c r="I29" s="39" t="s">
        <v>21</v>
      </c>
      <c r="J29" s="43">
        <f>J21</f>
        <v>14.043839758125481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145</v>
      </c>
      <c r="C30" s="33">
        <f t="shared" si="3"/>
        <v>47.563238532110084</v>
      </c>
      <c r="D30" s="33">
        <f t="shared" si="0"/>
        <v>1.5387654005858973</v>
      </c>
      <c r="E30" s="29">
        <f t="shared" si="5"/>
        <v>7</v>
      </c>
      <c r="F30" s="35">
        <v>520</v>
      </c>
      <c r="G30" s="34">
        <f t="shared" si="1"/>
        <v>1.5387654005858973</v>
      </c>
      <c r="I30" s="44" t="s">
        <v>37</v>
      </c>
      <c r="J30" s="43">
        <f>J26/J28</f>
        <v>2.3701202415615228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139</v>
      </c>
      <c r="C31" s="33">
        <f t="shared" si="3"/>
        <v>45.730584097859321</v>
      </c>
      <c r="D31" s="33">
        <f t="shared" si="0"/>
        <v>1.4794753833018222</v>
      </c>
      <c r="E31" s="29">
        <f t="shared" si="5"/>
        <v>7.5</v>
      </c>
      <c r="F31" s="35">
        <v>590</v>
      </c>
      <c r="G31" s="34">
        <f t="shared" si="1"/>
        <v>1.4794753833018222</v>
      </c>
      <c r="I31" s="44" t="s">
        <v>38</v>
      </c>
      <c r="J31" s="43">
        <f>J30/(1+J29/100)</f>
        <v>2.0782536317509903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131</v>
      </c>
      <c r="C32" s="33">
        <f t="shared" si="3"/>
        <v>43.287044852191634</v>
      </c>
      <c r="D32" s="33">
        <f t="shared" si="0"/>
        <v>1.4004220269230552</v>
      </c>
      <c r="E32" s="29">
        <f t="shared" si="5"/>
        <v>8</v>
      </c>
      <c r="F32" s="35">
        <v>630</v>
      </c>
      <c r="G32" s="34">
        <f t="shared" si="1"/>
        <v>1.4004220269230552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125</v>
      </c>
      <c r="C33" s="33">
        <f t="shared" si="3"/>
        <v>41.454390417940871</v>
      </c>
      <c r="D33" s="33">
        <f t="shared" si="0"/>
        <v>1.34113200963898</v>
      </c>
      <c r="E33" s="29">
        <f t="shared" si="5"/>
        <v>8.5</v>
      </c>
      <c r="F33" s="35">
        <v>670</v>
      </c>
      <c r="G33" s="34">
        <f t="shared" si="1"/>
        <v>1.34113200963898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121</v>
      </c>
      <c r="C34" s="33">
        <f t="shared" si="3"/>
        <v>40.232620795107024</v>
      </c>
      <c r="D34" s="34">
        <f t="shared" si="0"/>
        <v>1.3016053314495963</v>
      </c>
      <c r="E34" s="29">
        <f t="shared" si="5"/>
        <v>9</v>
      </c>
      <c r="F34" s="35">
        <v>810</v>
      </c>
      <c r="G34" s="34">
        <f t="shared" si="1"/>
        <v>1.3016053314495963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119</v>
      </c>
      <c r="C35" s="33">
        <f t="shared" si="3"/>
        <v>39.621735983690108</v>
      </c>
      <c r="D35" s="34">
        <f t="shared" si="0"/>
        <v>1.2818419923549049</v>
      </c>
      <c r="E35" s="29">
        <f t="shared" si="5"/>
        <v>9.5</v>
      </c>
      <c r="F35" s="35">
        <v>870</v>
      </c>
      <c r="G35" s="34">
        <f t="shared" si="1"/>
        <v>1.2818419923549049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117</v>
      </c>
      <c r="C36" s="33">
        <f t="shared" si="3"/>
        <v>39.010851172273185</v>
      </c>
      <c r="D36" s="34">
        <f t="shared" si="0"/>
        <v>1.2620786532602131</v>
      </c>
      <c r="E36" s="29">
        <f t="shared" si="5"/>
        <v>10</v>
      </c>
      <c r="F36" s="35">
        <v>906</v>
      </c>
      <c r="G36" s="34">
        <f t="shared" si="1"/>
        <v>1.2620786532602131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115</v>
      </c>
      <c r="C37" s="33">
        <f t="shared" si="3"/>
        <v>38.399966360856268</v>
      </c>
      <c r="D37" s="34">
        <f t="shared" si="0"/>
        <v>1.2423153141655214</v>
      </c>
      <c r="E37" s="29">
        <f t="shared" si="5"/>
        <v>10.5</v>
      </c>
      <c r="F37" s="35">
        <v>936</v>
      </c>
      <c r="G37" s="34">
        <f t="shared" si="1"/>
        <v>1.2423153141655214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113</v>
      </c>
      <c r="C38" s="33">
        <f t="shared" si="3"/>
        <v>37.789081549439345</v>
      </c>
      <c r="D38" s="34">
        <f t="shared" si="0"/>
        <v>1.2225519750708296</v>
      </c>
      <c r="E38" s="29">
        <f t="shared" si="5"/>
        <v>11</v>
      </c>
      <c r="F38" s="35">
        <v>954</v>
      </c>
      <c r="G38" s="34">
        <f t="shared" si="1"/>
        <v>1.2225519750708296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112</v>
      </c>
      <c r="C39" s="33">
        <f t="shared" si="3"/>
        <v>37.483639143730883</v>
      </c>
      <c r="D39" s="33">
        <f t="shared" si="0"/>
        <v>1.2126703055234838</v>
      </c>
      <c r="E39" s="29">
        <f t="shared" si="5"/>
        <v>11.5</v>
      </c>
      <c r="F39" s="35">
        <v>968</v>
      </c>
      <c r="G39" s="34">
        <f t="shared" si="1"/>
        <v>1.2126703055234838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abSelected="1" topLeftCell="A8" workbookViewId="0">
      <selection activeCell="F34" sqref="F34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2.6751573985306716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5" si="0">C15/($B$11)</f>
        <v>0</v>
      </c>
      <c r="E15" s="32">
        <v>0</v>
      </c>
      <c r="F15" s="32">
        <v>0</v>
      </c>
      <c r="G15" s="34">
        <f t="shared" ref="G15:G35" si="1">D15/$F$10</f>
        <v>0</v>
      </c>
      <c r="I15" s="23" t="s">
        <v>16</v>
      </c>
      <c r="J15" s="23">
        <v>18.54</v>
      </c>
      <c r="M15" s="54"/>
      <c r="N15" s="56"/>
    </row>
    <row r="16" spans="1:14">
      <c r="A16" s="29">
        <f>A15+0.5</f>
        <v>0.5</v>
      </c>
      <c r="B16" s="32">
        <v>69</v>
      </c>
      <c r="C16" s="33">
        <f>(0.00299639*B16+0.03211882)/9.81*1000</f>
        <v>24.349615698267069</v>
      </c>
      <c r="D16" s="33">
        <f t="shared" si="0"/>
        <v>0.7877585149876114</v>
      </c>
      <c r="E16" s="29">
        <v>0.5</v>
      </c>
      <c r="F16" s="35">
        <v>-2</v>
      </c>
      <c r="G16" s="34">
        <f t="shared" si="1"/>
        <v>0.3938792574938057</v>
      </c>
      <c r="I16" s="23" t="s">
        <v>11</v>
      </c>
      <c r="J16" s="23">
        <v>86.34</v>
      </c>
      <c r="M16" s="54"/>
      <c r="N16" s="54"/>
    </row>
    <row r="17" spans="1:20">
      <c r="A17" s="29">
        <f t="shared" ref="A17:A40" si="2">A16+0.5</f>
        <v>1</v>
      </c>
      <c r="B17" s="32">
        <v>120</v>
      </c>
      <c r="C17" s="33">
        <f t="shared" ref="C17:C35" si="3">(0.00299639*B17+0.03211882)/9.81*1000</f>
        <v>39.92717838939857</v>
      </c>
      <c r="D17" s="33">
        <f t="shared" si="0"/>
        <v>1.2917236619022507</v>
      </c>
      <c r="E17" s="29">
        <f>E16+0.5</f>
        <v>1</v>
      </c>
      <c r="F17" s="35">
        <v>-18</v>
      </c>
      <c r="G17" s="34">
        <f t="shared" si="1"/>
        <v>0.64586183095112537</v>
      </c>
      <c r="I17" s="23" t="s">
        <v>12</v>
      </c>
      <c r="J17" s="23">
        <v>78.040000000000006</v>
      </c>
      <c r="M17" s="54"/>
      <c r="N17" s="56"/>
    </row>
    <row r="18" spans="1:20">
      <c r="A18" s="29">
        <f t="shared" si="2"/>
        <v>1.5</v>
      </c>
      <c r="B18" s="32">
        <v>150</v>
      </c>
      <c r="C18" s="33">
        <f t="shared" si="3"/>
        <v>49.090450560652393</v>
      </c>
      <c r="D18" s="33">
        <f t="shared" si="0"/>
        <v>1.5881737483226268</v>
      </c>
      <c r="E18" s="29">
        <f>E17+0.5</f>
        <v>1.5</v>
      </c>
      <c r="F18" s="35">
        <v>-44</v>
      </c>
      <c r="G18" s="34">
        <f t="shared" si="1"/>
        <v>0.79408687416131341</v>
      </c>
      <c r="I18" s="23" t="s">
        <v>13</v>
      </c>
      <c r="J18" s="38">
        <f>J16-J17</f>
        <v>8.2999999999999972</v>
      </c>
      <c r="M18" s="54"/>
      <c r="N18" s="57"/>
    </row>
    <row r="19" spans="1:20">
      <c r="A19" s="29">
        <f t="shared" si="2"/>
        <v>2</v>
      </c>
      <c r="B19" s="32">
        <v>193</v>
      </c>
      <c r="C19" s="33">
        <f t="shared" si="3"/>
        <v>62.224474006116196</v>
      </c>
      <c r="D19" s="33">
        <f t="shared" si="0"/>
        <v>2.0130855388584989</v>
      </c>
      <c r="E19" s="29">
        <f t="shared" ref="E19:E41" si="4">E18+0.5</f>
        <v>2</v>
      </c>
      <c r="F19" s="35">
        <v>-54</v>
      </c>
      <c r="G19" s="34">
        <f t="shared" si="1"/>
        <v>1.0065427694292495</v>
      </c>
      <c r="I19" s="39" t="s">
        <v>14</v>
      </c>
      <c r="J19" s="40">
        <f>J17-J15</f>
        <v>59.500000000000007</v>
      </c>
      <c r="M19" s="58"/>
      <c r="N19" s="59"/>
    </row>
    <row r="20" spans="1:20">
      <c r="A20" s="29">
        <f t="shared" si="2"/>
        <v>2.5</v>
      </c>
      <c r="B20" s="32">
        <v>218</v>
      </c>
      <c r="C20" s="33">
        <f t="shared" si="3"/>
        <v>69.860534148827711</v>
      </c>
      <c r="D20" s="33">
        <f t="shared" si="0"/>
        <v>2.2601272775421455</v>
      </c>
      <c r="E20" s="29">
        <f t="shared" si="4"/>
        <v>2.5</v>
      </c>
      <c r="F20" s="35">
        <v>-58</v>
      </c>
      <c r="G20" s="34">
        <f t="shared" si="1"/>
        <v>1.1300636387710727</v>
      </c>
      <c r="I20" s="39" t="s">
        <v>15</v>
      </c>
      <c r="J20" s="38">
        <f>(J18/J19)*100</f>
        <v>13.949579831932768</v>
      </c>
      <c r="M20" s="58"/>
      <c r="N20" s="57"/>
    </row>
    <row r="21" spans="1:20">
      <c r="A21" s="29">
        <f t="shared" si="2"/>
        <v>3</v>
      </c>
      <c r="B21" s="32">
        <v>236</v>
      </c>
      <c r="C21" s="33">
        <f t="shared" si="3"/>
        <v>75.358497451580021</v>
      </c>
      <c r="D21" s="33">
        <f t="shared" si="0"/>
        <v>2.4379973293943715</v>
      </c>
      <c r="E21" s="29">
        <f t="shared" si="4"/>
        <v>3</v>
      </c>
      <c r="F21" s="35">
        <v>-46</v>
      </c>
      <c r="G21" s="34">
        <f t="shared" si="1"/>
        <v>1.2189986646971858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249</v>
      </c>
      <c r="C22" s="33">
        <f t="shared" si="3"/>
        <v>79.329248725789995</v>
      </c>
      <c r="D22" s="33">
        <f t="shared" si="0"/>
        <v>2.5664590335098674</v>
      </c>
      <c r="E22" s="29">
        <f t="shared" si="4"/>
        <v>3.5</v>
      </c>
      <c r="F22" s="35">
        <v>-28</v>
      </c>
      <c r="G22" s="34">
        <f t="shared" si="1"/>
        <v>1.2832295167549337</v>
      </c>
    </row>
    <row r="23" spans="1:20">
      <c r="A23" s="29">
        <f t="shared" si="2"/>
        <v>4</v>
      </c>
      <c r="B23" s="32">
        <v>256</v>
      </c>
      <c r="C23" s="33">
        <f t="shared" si="3"/>
        <v>81.467345565749227</v>
      </c>
      <c r="D23" s="33">
        <f t="shared" si="0"/>
        <v>2.6356307203412883</v>
      </c>
      <c r="E23" s="29">
        <f t="shared" si="4"/>
        <v>4</v>
      </c>
      <c r="F23" s="35">
        <v>0</v>
      </c>
      <c r="G23" s="34">
        <f t="shared" si="1"/>
        <v>1.3178153601706442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260</v>
      </c>
      <c r="C24" s="33">
        <f t="shared" si="3"/>
        <v>82.68911518858306</v>
      </c>
      <c r="D24" s="33">
        <f t="shared" si="0"/>
        <v>2.6751573985306716</v>
      </c>
      <c r="E24" s="29">
        <f t="shared" si="4"/>
        <v>4.5</v>
      </c>
      <c r="F24" s="35">
        <v>28</v>
      </c>
      <c r="G24" s="34">
        <f t="shared" si="1"/>
        <v>1.3375786992653358</v>
      </c>
      <c r="H24" s="2"/>
      <c r="I24" s="39" t="s">
        <v>18</v>
      </c>
      <c r="J24" s="46">
        <v>275.58999999999997</v>
      </c>
      <c r="O24" s="1"/>
      <c r="P24" s="1"/>
      <c r="Q24" s="1"/>
      <c r="R24" s="1"/>
    </row>
    <row r="25" spans="1:20">
      <c r="A25" s="29">
        <f t="shared" si="2"/>
        <v>5</v>
      </c>
      <c r="B25" s="32">
        <v>257</v>
      </c>
      <c r="C25" s="33">
        <f t="shared" si="3"/>
        <v>81.772787971457674</v>
      </c>
      <c r="D25" s="33">
        <f t="shared" si="0"/>
        <v>2.6455123898886339</v>
      </c>
      <c r="E25" s="29">
        <f t="shared" si="4"/>
        <v>5</v>
      </c>
      <c r="F25" s="35">
        <v>54</v>
      </c>
      <c r="G25" s="34">
        <f t="shared" si="1"/>
        <v>1.322756194944317</v>
      </c>
      <c r="H25" s="2"/>
      <c r="I25" s="39" t="s">
        <v>19</v>
      </c>
      <c r="J25" s="46">
        <v>139.76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252</v>
      </c>
      <c r="C26" s="33">
        <f t="shared" si="3"/>
        <v>80.24557594291538</v>
      </c>
      <c r="D26" s="33">
        <f t="shared" si="0"/>
        <v>2.596104042151905</v>
      </c>
      <c r="E26" s="29">
        <f t="shared" si="4"/>
        <v>5.5</v>
      </c>
      <c r="F26" s="35">
        <v>80</v>
      </c>
      <c r="G26" s="34">
        <f t="shared" si="1"/>
        <v>1.2980520210759525</v>
      </c>
      <c r="H26" s="2"/>
      <c r="I26" s="39" t="s">
        <v>20</v>
      </c>
      <c r="J26" s="42">
        <f>J24-J25</f>
        <v>135.82999999999998</v>
      </c>
      <c r="O26" s="1"/>
      <c r="P26" s="1"/>
      <c r="Q26" s="1"/>
      <c r="R26" s="1"/>
    </row>
    <row r="27" spans="1:20">
      <c r="A27" s="29">
        <f t="shared" si="2"/>
        <v>6</v>
      </c>
      <c r="B27" s="32">
        <v>248</v>
      </c>
      <c r="C27" s="33">
        <f t="shared" si="3"/>
        <v>79.023806320081533</v>
      </c>
      <c r="D27" s="33">
        <f t="shared" si="0"/>
        <v>2.5565773639625213</v>
      </c>
      <c r="E27" s="29">
        <f t="shared" si="4"/>
        <v>6</v>
      </c>
      <c r="F27" s="35">
        <v>104</v>
      </c>
      <c r="G27" s="34">
        <f t="shared" si="1"/>
        <v>1.2782886819812607</v>
      </c>
      <c r="I27" s="39" t="s">
        <v>17</v>
      </c>
      <c r="J27" s="38">
        <v>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238</v>
      </c>
      <c r="C28" s="33">
        <f t="shared" si="3"/>
        <v>75.96938226299693</v>
      </c>
      <c r="D28" s="33">
        <f t="shared" si="0"/>
        <v>2.4577606684890627</v>
      </c>
      <c r="E28" s="29">
        <f t="shared" si="4"/>
        <v>6.5</v>
      </c>
      <c r="F28" s="35">
        <v>136</v>
      </c>
      <c r="G28" s="34">
        <f t="shared" si="1"/>
        <v>1.2288803342445314</v>
      </c>
      <c r="I28" s="39" t="s">
        <v>24</v>
      </c>
      <c r="J28" s="38">
        <f>J27*B11</f>
        <v>61.82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224</v>
      </c>
      <c r="C29" s="33">
        <f t="shared" si="3"/>
        <v>71.693188583078481</v>
      </c>
      <c r="D29" s="33">
        <f t="shared" si="0"/>
        <v>2.3194172948262208</v>
      </c>
      <c r="E29" s="29">
        <f t="shared" si="4"/>
        <v>7</v>
      </c>
      <c r="F29" s="35">
        <v>162</v>
      </c>
      <c r="G29" s="34">
        <f t="shared" si="1"/>
        <v>1.1597086474131104</v>
      </c>
      <c r="I29" s="39" t="s">
        <v>21</v>
      </c>
      <c r="J29" s="38">
        <f>J20</f>
        <v>13.949579831932768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215</v>
      </c>
      <c r="C30" s="33">
        <f t="shared" si="3"/>
        <v>68.94420693170234</v>
      </c>
      <c r="D30" s="34">
        <f t="shared" si="0"/>
        <v>2.2304822689001078</v>
      </c>
      <c r="E30" s="29">
        <f t="shared" si="4"/>
        <v>7.5</v>
      </c>
      <c r="F30" s="35">
        <v>190</v>
      </c>
      <c r="G30" s="34">
        <f t="shared" si="1"/>
        <v>1.1152411344500539</v>
      </c>
      <c r="I30" s="39" t="s">
        <v>25</v>
      </c>
      <c r="J30" s="38">
        <f>J26/J28</f>
        <v>2.1971853769006793</v>
      </c>
      <c r="K30" s="5"/>
      <c r="R30" s="1"/>
      <c r="S30" s="1"/>
      <c r="T30" s="1"/>
    </row>
    <row r="31" spans="1:20">
      <c r="A31" s="29">
        <f t="shared" si="2"/>
        <v>8</v>
      </c>
      <c r="B31" s="32">
        <v>208</v>
      </c>
      <c r="C31" s="33">
        <f t="shared" si="3"/>
        <v>66.806110091743122</v>
      </c>
      <c r="D31" s="34">
        <f t="shared" si="0"/>
        <v>2.1613105820686873</v>
      </c>
      <c r="E31" s="29">
        <f t="shared" si="4"/>
        <v>8</v>
      </c>
      <c r="F31" s="35">
        <v>218</v>
      </c>
      <c r="G31" s="34">
        <f t="shared" si="1"/>
        <v>1.0806552910343437</v>
      </c>
      <c r="I31" s="39" t="s">
        <v>26</v>
      </c>
      <c r="J31" s="38">
        <f>J30/(1+J29/100)</f>
        <v>1.9282084059821596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204</v>
      </c>
      <c r="C32" s="33">
        <f t="shared" si="3"/>
        <v>65.584340468909261</v>
      </c>
      <c r="D32" s="34">
        <f t="shared" si="0"/>
        <v>2.1217839038793032</v>
      </c>
      <c r="E32" s="29">
        <f t="shared" si="4"/>
        <v>8.5</v>
      </c>
      <c r="F32" s="35">
        <v>242</v>
      </c>
      <c r="G32" s="34">
        <f t="shared" si="1"/>
        <v>1.0608919519396516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198</v>
      </c>
      <c r="C33" s="33">
        <f t="shared" si="3"/>
        <v>63.751686034658498</v>
      </c>
      <c r="D33" s="34">
        <f t="shared" si="0"/>
        <v>2.0624938865952278</v>
      </c>
      <c r="E33" s="29">
        <f t="shared" si="4"/>
        <v>9</v>
      </c>
      <c r="F33" s="35">
        <v>260</v>
      </c>
      <c r="G33" s="34">
        <f t="shared" si="1"/>
        <v>1.0312469432976139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194</v>
      </c>
      <c r="C34" s="33">
        <f t="shared" si="3"/>
        <v>62.529916411824665</v>
      </c>
      <c r="D34" s="34">
        <f t="shared" si="0"/>
        <v>2.022967208405845</v>
      </c>
      <c r="E34" s="29">
        <f t="shared" si="4"/>
        <v>9.5</v>
      </c>
      <c r="F34" s="35">
        <v>288</v>
      </c>
      <c r="G34" s="34">
        <f t="shared" si="1"/>
        <v>1.0114836042029225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192</v>
      </c>
      <c r="C35" s="33">
        <f t="shared" si="3"/>
        <v>61.919031600407735</v>
      </c>
      <c r="D35" s="34">
        <f t="shared" si="0"/>
        <v>2.0032038693111529</v>
      </c>
      <c r="E35" s="29">
        <f t="shared" si="4"/>
        <v>10</v>
      </c>
      <c r="F35" s="35">
        <v>308</v>
      </c>
      <c r="G35" s="34">
        <f t="shared" si="1"/>
        <v>1.0016019346555765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/>
      <c r="D36" s="34"/>
      <c r="E36" s="29">
        <f t="shared" si="4"/>
        <v>10.5</v>
      </c>
      <c r="F36" s="35"/>
      <c r="G36" s="34"/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/>
      <c r="D37" s="34"/>
      <c r="E37" s="29">
        <f t="shared" si="4"/>
        <v>11</v>
      </c>
      <c r="F37" s="35"/>
      <c r="G37" s="34"/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/>
      <c r="D38" s="34"/>
      <c r="E38" s="29">
        <f t="shared" si="4"/>
        <v>11.5</v>
      </c>
      <c r="F38" s="35"/>
      <c r="G38" s="34"/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14.036632617118702</v>
      </c>
      <c r="C11" s="32">
        <f>Punto1!B12</f>
        <v>30.91</v>
      </c>
      <c r="D11" s="60">
        <f>Punto1!J31</f>
        <v>2.2367144000408659</v>
      </c>
      <c r="E11" s="60">
        <f>Punto1!J32</f>
        <v>1.9613999016883457</v>
      </c>
      <c r="F11" s="60">
        <f>Punto1!F11</f>
        <v>0.5</v>
      </c>
      <c r="G11" s="33">
        <f>Punto1!F12</f>
        <v>1.568410409227935</v>
      </c>
    </row>
    <row r="12" spans="1:11">
      <c r="A12" s="32">
        <v>2</v>
      </c>
      <c r="B12" s="60">
        <f>Punto2!J29</f>
        <v>14.043839758125481</v>
      </c>
      <c r="C12" s="32">
        <f>Punto2!B12</f>
        <v>30.91</v>
      </c>
      <c r="D12" s="60">
        <f>Punto2!J30</f>
        <v>2.3701202415615228</v>
      </c>
      <c r="E12" s="60">
        <f>Punto2!J31</f>
        <v>2.0782536317509903</v>
      </c>
      <c r="F12" s="29">
        <f>Punto2!F11</f>
        <v>1</v>
      </c>
      <c r="G12" s="33">
        <f>Punto2!F12</f>
        <v>2.2798906166368376</v>
      </c>
    </row>
    <row r="13" spans="1:11">
      <c r="A13" s="32">
        <v>3</v>
      </c>
      <c r="B13" s="60">
        <f>Punto3!J29</f>
        <v>13.949579831932768</v>
      </c>
      <c r="C13" s="32">
        <f>Punto3!B11</f>
        <v>30.91</v>
      </c>
      <c r="D13" s="60">
        <f>Punto3!J30</f>
        <v>2.1971853769006793</v>
      </c>
      <c r="E13" s="60">
        <f>Punto3!J31</f>
        <v>1.9282084059821596</v>
      </c>
      <c r="F13" s="29">
        <f>Punto3!F10</f>
        <v>2</v>
      </c>
      <c r="G13" s="33">
        <f>Punto3!F11</f>
        <v>2.6751573985306716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ATAN(0.6888)*180/PI()</f>
        <v>34.559070640644414</v>
      </c>
      <c r="J16" s="62" t="s">
        <v>2</v>
      </c>
    </row>
    <row r="17" spans="1:12" ht="14.25">
      <c r="H17" s="65" t="s">
        <v>4</v>
      </c>
      <c r="I17" s="67">
        <f>I19</f>
        <v>1.3709</v>
      </c>
      <c r="J17" s="63" t="s">
        <v>9</v>
      </c>
    </row>
    <row r="19" spans="1:12">
      <c r="H19" s="9">
        <v>0</v>
      </c>
      <c r="I19" s="11">
        <v>1.3709</v>
      </c>
    </row>
    <row r="20" spans="1:12">
      <c r="H20" s="9">
        <f t="shared" ref="H20:I22" si="0">F11</f>
        <v>0.5</v>
      </c>
      <c r="I20" s="11">
        <f t="shared" si="0"/>
        <v>1.568410409227935</v>
      </c>
    </row>
    <row r="21" spans="1:12">
      <c r="H21" s="9">
        <f t="shared" si="0"/>
        <v>1</v>
      </c>
      <c r="I21" s="11">
        <f t="shared" si="0"/>
        <v>2.2798906166368376</v>
      </c>
    </row>
    <row r="22" spans="1:12">
      <c r="H22" s="9">
        <f t="shared" si="0"/>
        <v>2</v>
      </c>
      <c r="I22" s="11">
        <f t="shared" si="0"/>
        <v>2.6751573985306716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2010-07-16T17:07:49Z</dcterms:modified>
</cp:coreProperties>
</file>